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38\ANEXOS\"/>
    </mc:Choice>
  </mc:AlternateContent>
  <xr:revisionPtr revIDLastSave="0" documentId="13_ncr:1_{75099D87-29DB-4B58-8FC8-8A859074CBB5}"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1" l="1"/>
  <c r="F28" i="1"/>
  <c r="F29" i="1"/>
  <c r="F20" i="1"/>
  <c r="F21" i="1"/>
  <c r="F22" i="1"/>
  <c r="F23" i="1"/>
  <c r="F24" i="1"/>
  <c r="F25" i="1"/>
  <c r="F26" i="1"/>
  <c r="F30" i="1"/>
  <c r="F31" i="1"/>
  <c r="F32" i="1"/>
  <c r="F33" i="1"/>
  <c r="F34" i="1"/>
  <c r="F35" i="1"/>
  <c r="F36" i="1"/>
  <c r="F37" i="1"/>
  <c r="F19" i="1"/>
  <c r="F38" i="1" l="1"/>
  <c r="F42" i="1" l="1"/>
</calcChain>
</file>

<file path=xl/sharedStrings.xml><?xml version="1.0" encoding="utf-8"?>
<sst xmlns="http://schemas.openxmlformats.org/spreadsheetml/2006/main" count="32" uniqueCount="32">
  <si>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</si>
  <si>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</si>
  <si>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</si>
  <si>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</si>
  <si>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</si>
  <si>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</si>
  <si>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</si>
  <si>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</si>
  <si>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</si>
  <si>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</si>
  <si>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</si>
  <si>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</si>
  <si>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</si>
  <si>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1 - Contratación del servicio de asistencia sanitaria especializada en Cardiología en A Coruña, sito en la Comunidad Autónoma de Galicia para FREMAP, Mutua Colaboradora con la Seguridad Social nº 61</t>
  </si>
  <si>
    <t>Cateterismo cardíaco</t>
  </si>
  <si>
    <t>Ecocardiograma</t>
  </si>
  <si>
    <t>Ecocardiograma con estrés farmacológico</t>
  </si>
  <si>
    <t>Electrocardiograma</t>
  </si>
  <si>
    <t>Ergometría</t>
  </si>
  <si>
    <t>Holter ECG</t>
  </si>
  <si>
    <t>Holter Tensión</t>
  </si>
  <si>
    <t>Rehabilitación cardiaca</t>
  </si>
  <si>
    <t>Coronariografía + Angioplastia 1 vaso</t>
  </si>
  <si>
    <t>Coronariografía + Angioplastia 2 vasos</t>
  </si>
  <si>
    <t>Coronariografía + Angioplastia 3 vasos</t>
  </si>
  <si>
    <t>RM de corazón, morfología y/o función</t>
  </si>
  <si>
    <t>RM de corazón, morfología, función y perfusión stress</t>
  </si>
  <si>
    <t>TAC arterias coronarias</t>
  </si>
  <si>
    <t>Ablación</t>
  </si>
  <si>
    <t>Estudio Electrofisiológico</t>
  </si>
  <si>
    <t>FF Revascularización IQ BYPASS</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</si>
  <si>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88.500,00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</si>
</sst>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84">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44" fontId="4" fillId="5" borderId="10" xfId="6" applyFont="1" applyFill="1" applyBorder="1" applyAlignment="1">
      <alignment horizontal="center" vertical="center"/>
    </xf>
    <xf numFmtId="3" fontId="0" fillId="0" borderId="5" xfId="0" applyNumberFormat="1" applyBorder="1"/>
    <xf numFmtId="166" fontId="11" fillId="7" borderId="16" xfId="11" applyNumberFormat="1" applyFont="1" applyFill="1" applyBorder="1" applyAlignment="1" applyProtection="1">
      <alignment horizontal="center" vertical="center"/>
      <protection locked="0"/>
    </xf>
    <xf numFmtId="166" fontId="11" fillId="0" borderId="16" xfId="11" applyNumberFormat="1" applyFont="1" applyFill="1" applyBorder="1" applyAlignment="1">
      <alignment horizontal="center" vertical="center"/>
    </xf>
    <xf numFmtId="0" fontId="4" fillId="0" borderId="16" xfId="1" applyFont="1" applyBorder="1" applyAlignment="1">
      <alignment horizontal="center" vertical="center"/>
    </xf>
    <xf numFmtId="166" fontId="4" fillId="3" borderId="17" xfId="1" applyNumberFormat="1" applyFont="1" applyFill="1" applyBorder="1" applyAlignment="1">
      <alignment vertical="center" wrapText="1"/>
    </xf>
    <xf numFmtId="0" fontId="4" fillId="0" borderId="18" xfId="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166" fontId="2" fillId="0" borderId="19" xfId="1" applyNumberFormat="1" applyBorder="1" applyAlignment="1">
      <alignment horizontal="right" vertical="center" wrapText="1"/>
    </xf>
    <xf numFmtId="166" fontId="4" fillId="3" borderId="20" xfId="1" applyNumberFormat="1" applyFont="1" applyFill="1" applyBorder="1" applyAlignment="1">
      <alignment vertical="center" wrapText="1"/>
    </xf>
    <xf numFmtId="166" fontId="2" fillId="0" borderId="21" xfId="1" applyNumberFormat="1" applyBorder="1" applyAlignment="1">
      <alignment horizontal="right" vertical="center" wrapText="1"/>
    </xf>
    <xf numFmtId="166" fontId="4" fillId="3" borderId="22" xfId="1" applyNumberFormat="1" applyFont="1" applyFill="1" applyBorder="1" applyAlignment="1">
      <alignment vertical="center" wrapText="1"/>
    </xf>
    <xf numFmtId="0" fontId="4" fillId="0" borderId="23" xfId="1" applyFont="1" applyBorder="1" applyAlignment="1">
      <alignment horizontal="center" vertical="center"/>
    </xf>
    <xf numFmtId="166" fontId="11" fillId="7" borderId="23" xfId="11" applyNumberFormat="1" applyFont="1" applyFill="1" applyBorder="1" applyAlignment="1" applyProtection="1">
      <alignment horizontal="center" vertical="center"/>
      <protection locked="0"/>
    </xf>
    <xf numFmtId="166" fontId="11" fillId="0" borderId="23" xfId="11" applyNumberFormat="1" applyFont="1" applyFill="1" applyBorder="1" applyAlignment="1">
      <alignment horizontal="center" vertical="center"/>
    </xf>
    <xf numFmtId="166" fontId="2" fillId="0" borderId="24" xfId="1" applyNumberFormat="1" applyBorder="1" applyAlignment="1">
      <alignment horizontal="right" vertical="center" wrapText="1"/>
    </xf>
    <xf numFmtId="0" fontId="0" fillId="0" borderId="11" xfId="0" applyBorder="1" applyAlignment="1">
      <alignment horizontal="center"/>
    </xf>
    <xf numFmtId="0" fontId="0" fillId="0" borderId="15"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1591343</xdr:colOff>
      <xdr:row>1</xdr:row>
      <xdr:rowOff>257596</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3"/>
  <sheetViews>
    <sheetView tabSelected="1" topLeftCell="A27" zoomScale="95" zoomScaleNormal="95" workbookViewId="0">
      <selection activeCell="B11" sqref="B11:F16"/>
    </sheetView>
  </sheetViews>
  <sheetFormatPr baseColWidth="10" defaultRowHeight="14.5" x14ac:dyDescent="0.35"/>
  <cols>
    <col min="1" max="1" width="23.453125" customWidth="1"/>
    <col min="2" max="2" width="31.36328125" customWidth="1"/>
    <col min="3" max="3" width="21.453125" customWidth="1"/>
    <col min="4" max="4" width="30.54296875" customWidth="1"/>
    <col min="5" max="5" width="29" customWidth="1"/>
    <col min="6" max="6" width="41.81640625" customWidth="1"/>
    <col min="7" max="8" width="13" bestFit="1" customWidth="1"/>
  </cols>
  <sheetData>
    <row r="1" spans="1:7" ht="25.75" customHeight="1" x14ac:dyDescent="0.35">
      <c r="A1" s="25"/>
      <c r="B1" s="27" t="s">
        <v>10</v>
      </c>
      <c r="C1" s="28"/>
      <c r="D1" s="28"/>
      <c r="E1" s="28"/>
      <c r="F1" s="29"/>
    </row>
    <row r="2" spans="1:7" ht="21.65" customHeight="1" thickBot="1" x14ac:dyDescent="0.4">
      <c r="A2" s="26"/>
      <c r="B2" s="30"/>
      <c r="C2" s="31"/>
      <c r="D2" s="31"/>
      <c r="E2" s="31"/>
      <c r="F2" s="32"/>
    </row>
    <row r="3" spans="1:7" ht="15" thickBot="1" x14ac:dyDescent="0.4"/>
    <row r="4" spans="1:7" ht="19.75" customHeight="1" x14ac:dyDescent="0.35">
      <c r="B4" s="60" t="s">
        <v>13</v>
      </c>
      <c r="C4" s="61"/>
      <c r="D4" s="61"/>
      <c r="E4" s="61"/>
      <c r="F4" s="62"/>
    </row>
    <row r="5" spans="1:7" ht="46" customHeight="1" thickBot="1" x14ac:dyDescent="0.4">
      <c r="B5" s="63"/>
      <c r="C5" s="64"/>
      <c r="D5" s="64"/>
      <c r="E5" s="64"/>
      <c r="F5" s="65"/>
    </row>
    <row r="6" spans="1:7" ht="15" thickBot="1" x14ac:dyDescent="0.4">
      <c r="B6" s="2"/>
      <c r="C6" s="1"/>
      <c r="D6" s="1"/>
      <c r="E6" s="1"/>
      <c r="F6" s="1"/>
    </row>
    <row r="7" spans="1:7" ht="15" customHeight="1" x14ac:dyDescent="0.35">
      <c r="B7" s="42" t="s">
        <v>9</v>
      </c>
      <c r="C7" s="43"/>
      <c r="D7" s="43"/>
      <c r="E7" s="43"/>
      <c r="F7" s="44"/>
    </row>
    <row r="8" spans="1:7" x14ac:dyDescent="0.35">
      <c r="B8" s="45"/>
      <c r="C8" s="46"/>
      <c r="D8" s="46"/>
      <c r="E8" s="46"/>
      <c r="F8" s="47"/>
    </row>
    <row r="9" spans="1:7" ht="15" thickBot="1" x14ac:dyDescent="0.4">
      <c r="B9" s="48"/>
      <c r="C9" s="49"/>
      <c r="D9" s="49"/>
      <c r="E9" s="49"/>
      <c r="F9" s="50"/>
    </row>
    <row r="10" spans="1:7" ht="15" thickBot="1" x14ac:dyDescent="0.4">
      <c r="B10" s="2"/>
      <c r="C10" s="1"/>
      <c r="D10" s="1"/>
      <c r="E10" s="1"/>
      <c r="F10" s="1"/>
    </row>
    <row r="11" spans="1:7" ht="15" customHeight="1" x14ac:dyDescent="0.35">
      <c r="B11" s="33" t="s">
        <v>7</v>
      </c>
      <c r="C11" s="34"/>
      <c r="D11" s="34"/>
      <c r="E11" s="34"/>
      <c r="F11" s="35"/>
      <c r="G11" s="3"/>
    </row>
    <row r="12" spans="1:7" ht="15" customHeight="1" x14ac:dyDescent="0.35">
      <c r="B12" s="36"/>
      <c r="C12" s="37"/>
      <c r="D12" s="37"/>
      <c r="E12" s="37"/>
      <c r="F12" s="38"/>
      <c r="G12" s="3"/>
    </row>
    <row r="13" spans="1:7" ht="15" customHeight="1" x14ac:dyDescent="0.35">
      <c r="B13" s="36"/>
      <c r="C13" s="37"/>
      <c r="D13" s="37"/>
      <c r="E13" s="37"/>
      <c r="F13" s="38"/>
      <c r="G13" s="3"/>
    </row>
    <row r="14" spans="1:7" ht="15" customHeight="1" x14ac:dyDescent="0.35">
      <c r="B14" s="36"/>
      <c r="C14" s="37"/>
      <c r="D14" s="37"/>
      <c r="E14" s="37"/>
      <c r="F14" s="38"/>
      <c r="G14" s="3"/>
    </row>
    <row r="15" spans="1:7" ht="15" customHeight="1" x14ac:dyDescent="0.35">
      <c r="B15" s="36"/>
      <c r="C15" s="37"/>
      <c r="D15" s="37"/>
      <c r="E15" s="37"/>
      <c r="F15" s="38"/>
    </row>
    <row r="16" spans="1:7" ht="15" customHeight="1" thickBot="1" x14ac:dyDescent="0.4">
      <c r="B16" s="39"/>
      <c r="C16" s="40"/>
      <c r="D16" s="40"/>
      <c r="E16" s="40"/>
      <c r="F16" s="41"/>
    </row>
    <row r="17" spans="2:6" ht="15" thickBot="1" x14ac:dyDescent="0.4"/>
    <row r="18" spans="2:6" ht="51.75" customHeight="1" thickBot="1" x14ac:dyDescent="0.4">
      <c r="B18" s="7" t="s">
        <v>0</v>
      </c>
      <c r="C18" s="6" t="s">
        <v>1</v>
      </c>
      <c r="D18" s="7" t="s">
        <v>4</v>
      </c>
      <c r="E18" s="6" t="s">
        <v>5</v>
      </c>
      <c r="F18" s="6" t="s">
        <v>6</v>
      </c>
    </row>
    <row r="19" spans="2:6" ht="34.5" customHeight="1" x14ac:dyDescent="0.35">
      <c r="B19" s="13" t="s">
        <v>11</v>
      </c>
      <c r="C19" s="14">
        <v>90</v>
      </c>
      <c r="D19" s="15"/>
      <c r="E19" s="16">
        <v>52</v>
      </c>
      <c r="F19" s="17" t="str">
        <f>IF(D19&lt;=0,"Error Precio",IF(D19&gt;E19,"Error Precio",+C19*D19))</f>
        <v>Error Precio</v>
      </c>
    </row>
    <row r="20" spans="2:6" ht="34.5" customHeight="1" x14ac:dyDescent="0.35">
      <c r="B20" s="18" t="s">
        <v>12</v>
      </c>
      <c r="C20" s="12">
        <v>225</v>
      </c>
      <c r="D20" s="10"/>
      <c r="E20" s="11">
        <v>40</v>
      </c>
      <c r="F20" s="19" t="str">
        <f t="shared" ref="F20:F23" si="0">IF(D20&lt;=0,"Error Precio",IF(D20&gt;E20,"Error Precio",+C20*D20))</f>
        <v>Error Precio</v>
      </c>
    </row>
    <row r="21" spans="2:6" ht="34.5" customHeight="1" x14ac:dyDescent="0.35">
      <c r="B21" s="18" t="s">
        <v>14</v>
      </c>
      <c r="C21" s="12">
        <v>3</v>
      </c>
      <c r="D21" s="10"/>
      <c r="E21" s="11">
        <v>1200</v>
      </c>
      <c r="F21" s="19" t="str">
        <f t="shared" si="0"/>
        <v>Error Precio</v>
      </c>
    </row>
    <row r="22" spans="2:6" ht="34.5" customHeight="1" x14ac:dyDescent="0.35">
      <c r="B22" s="18" t="s">
        <v>15</v>
      </c>
      <c r="C22" s="12">
        <v>78</v>
      </c>
      <c r="D22" s="10"/>
      <c r="E22" s="11">
        <v>85</v>
      </c>
      <c r="F22" s="19" t="str">
        <f t="shared" si="0"/>
        <v>Error Precio</v>
      </c>
    </row>
    <row r="23" spans="2:6" ht="34.5" customHeight="1" x14ac:dyDescent="0.35">
      <c r="B23" s="18" t="s">
        <v>16</v>
      </c>
      <c r="C23" s="12">
        <v>36</v>
      </c>
      <c r="D23" s="10"/>
      <c r="E23" s="11">
        <v>225</v>
      </c>
      <c r="F23" s="19" t="str">
        <f t="shared" si="0"/>
        <v>Error Precio</v>
      </c>
    </row>
    <row r="24" spans="2:6" ht="34.5" customHeight="1" x14ac:dyDescent="0.35">
      <c r="B24" s="18" t="s">
        <v>17</v>
      </c>
      <c r="C24" s="12">
        <v>135</v>
      </c>
      <c r="D24" s="10"/>
      <c r="E24" s="11">
        <v>15</v>
      </c>
      <c r="F24" s="19" t="str">
        <f t="shared" ref="F24:F37" si="1">IF(D24&lt;=0,"Error Precio",IF(D24&gt;E24,"Error Precio",+C24*D24))</f>
        <v>Error Precio</v>
      </c>
    </row>
    <row r="25" spans="2:6" ht="34.5" customHeight="1" x14ac:dyDescent="0.35">
      <c r="B25" s="18" t="s">
        <v>18</v>
      </c>
      <c r="C25" s="12">
        <v>42</v>
      </c>
      <c r="D25" s="10"/>
      <c r="E25" s="11">
        <v>85</v>
      </c>
      <c r="F25" s="19" t="str">
        <f t="shared" si="1"/>
        <v>Error Precio</v>
      </c>
    </row>
    <row r="26" spans="2:6" ht="34.5" customHeight="1" x14ac:dyDescent="0.35">
      <c r="B26" s="18" t="s">
        <v>19</v>
      </c>
      <c r="C26" s="12">
        <v>24</v>
      </c>
      <c r="D26" s="10"/>
      <c r="E26" s="11">
        <v>85</v>
      </c>
      <c r="F26" s="19" t="str">
        <f t="shared" si="1"/>
        <v>Error Precio</v>
      </c>
    </row>
    <row r="27" spans="2:6" ht="34.5" customHeight="1" x14ac:dyDescent="0.35">
      <c r="B27" s="18" t="s">
        <v>20</v>
      </c>
      <c r="C27" s="12">
        <v>27</v>
      </c>
      <c r="D27" s="10"/>
      <c r="E27" s="11">
        <v>85</v>
      </c>
      <c r="F27" s="19" t="str">
        <f t="shared" si="1"/>
        <v>Error Precio</v>
      </c>
    </row>
    <row r="28" spans="2:6" ht="34.5" customHeight="1" x14ac:dyDescent="0.35">
      <c r="B28" s="18" t="s">
        <v>30</v>
      </c>
      <c r="C28" s="12">
        <v>3</v>
      </c>
      <c r="D28" s="10"/>
      <c r="E28" s="11">
        <v>14000</v>
      </c>
      <c r="F28" s="19" t="str">
        <f t="shared" si="1"/>
        <v>Error Precio</v>
      </c>
    </row>
    <row r="29" spans="2:6" ht="34.5" customHeight="1" x14ac:dyDescent="0.35">
      <c r="B29" s="18" t="s">
        <v>21</v>
      </c>
      <c r="C29" s="12">
        <v>9</v>
      </c>
      <c r="D29" s="10"/>
      <c r="E29" s="11">
        <v>1700</v>
      </c>
      <c r="F29" s="19" t="str">
        <f t="shared" si="1"/>
        <v>Error Precio</v>
      </c>
    </row>
    <row r="30" spans="2:6" ht="34.5" customHeight="1" x14ac:dyDescent="0.35">
      <c r="B30" s="18" t="s">
        <v>22</v>
      </c>
      <c r="C30" s="12">
        <v>9</v>
      </c>
      <c r="D30" s="10"/>
      <c r="E30" s="11">
        <v>5000</v>
      </c>
      <c r="F30" s="19" t="str">
        <f t="shared" si="1"/>
        <v>Error Precio</v>
      </c>
    </row>
    <row r="31" spans="2:6" ht="34.5" customHeight="1" x14ac:dyDescent="0.35">
      <c r="B31" s="18" t="s">
        <v>23</v>
      </c>
      <c r="C31" s="12">
        <v>6</v>
      </c>
      <c r="D31" s="10"/>
      <c r="E31" s="11">
        <v>6000</v>
      </c>
      <c r="F31" s="19" t="str">
        <f t="shared" si="1"/>
        <v>Error Precio</v>
      </c>
    </row>
    <row r="32" spans="2:6" ht="34.5" customHeight="1" x14ac:dyDescent="0.35">
      <c r="B32" s="18" t="s">
        <v>24</v>
      </c>
      <c r="C32" s="12">
        <v>6</v>
      </c>
      <c r="D32" s="10"/>
      <c r="E32" s="11">
        <v>7500</v>
      </c>
      <c r="F32" s="19" t="str">
        <f t="shared" si="1"/>
        <v>Error Precio</v>
      </c>
    </row>
    <row r="33" spans="2:8" ht="34.5" customHeight="1" x14ac:dyDescent="0.35">
      <c r="B33" s="18" t="s">
        <v>25</v>
      </c>
      <c r="C33" s="12">
        <v>6</v>
      </c>
      <c r="D33" s="10"/>
      <c r="E33" s="11">
        <v>450</v>
      </c>
      <c r="F33" s="19" t="str">
        <f t="shared" si="1"/>
        <v>Error Precio</v>
      </c>
    </row>
    <row r="34" spans="2:8" ht="34.5" customHeight="1" x14ac:dyDescent="0.35">
      <c r="B34" s="18" t="s">
        <v>26</v>
      </c>
      <c r="C34" s="12">
        <v>30</v>
      </c>
      <c r="D34" s="10"/>
      <c r="E34" s="11">
        <v>680</v>
      </c>
      <c r="F34" s="19" t="str">
        <f t="shared" si="1"/>
        <v>Error Precio</v>
      </c>
    </row>
    <row r="35" spans="2:8" ht="34.5" customHeight="1" x14ac:dyDescent="0.35">
      <c r="B35" s="18" t="s">
        <v>29</v>
      </c>
      <c r="C35" s="12">
        <v>6</v>
      </c>
      <c r="D35" s="10"/>
      <c r="E35" s="11">
        <v>3837</v>
      </c>
      <c r="F35" s="19" t="str">
        <f t="shared" si="1"/>
        <v>Error Precio</v>
      </c>
    </row>
    <row r="36" spans="2:8" ht="34.5" customHeight="1" x14ac:dyDescent="0.35">
      <c r="B36" s="18" t="s">
        <v>28</v>
      </c>
      <c r="C36" s="12">
        <v>3</v>
      </c>
      <c r="D36" s="10"/>
      <c r="E36" s="11">
        <v>9500</v>
      </c>
      <c r="F36" s="19" t="str">
        <f t="shared" si="1"/>
        <v>Error Precio</v>
      </c>
    </row>
    <row r="37" spans="2:8" ht="34.5" customHeight="1" thickBot="1" x14ac:dyDescent="0.4">
      <c r="B37" s="20" t="s">
        <v>27</v>
      </c>
      <c r="C37" s="21">
        <v>9</v>
      </c>
      <c r="D37" s="22"/>
      <c r="E37" s="23">
        <v>630</v>
      </c>
      <c r="F37" s="24" t="str">
        <f t="shared" si="1"/>
        <v>Error Precio</v>
      </c>
    </row>
    <row r="38" spans="2:8" x14ac:dyDescent="0.35">
      <c r="C38" s="9"/>
      <c r="D38" s="68" t="s">
        <v>2</v>
      </c>
      <c r="E38" s="69"/>
      <c r="F38" s="81" t="str">
        <f>IF(COUNTIF(F19:F37,"Error Precio"),"Oferta incompleta. Algún precio unitario superior a precio tope o menor o igual a cero",SUM(F19:F37))</f>
        <v>Oferta incompleta. Algún precio unitario superior a precio tope o menor o igual a cero</v>
      </c>
    </row>
    <row r="39" spans="2:8" x14ac:dyDescent="0.35">
      <c r="D39" s="68"/>
      <c r="E39" s="69"/>
      <c r="F39" s="82"/>
      <c r="H39" s="4"/>
    </row>
    <row r="40" spans="2:8" ht="15" thickBot="1" x14ac:dyDescent="0.4">
      <c r="D40" s="70"/>
      <c r="E40" s="71"/>
      <c r="F40" s="83"/>
    </row>
    <row r="41" spans="2:8" ht="43.5" customHeight="1" thickBot="1" x14ac:dyDescent="0.4">
      <c r="D41" s="66" t="s">
        <v>8</v>
      </c>
      <c r="E41" s="67"/>
      <c r="F41" s="8">
        <v>88500</v>
      </c>
      <c r="G41" s="5"/>
    </row>
    <row r="42" spans="2:8" x14ac:dyDescent="0.35">
      <c r="D42" s="72" t="s">
        <v>3</v>
      </c>
      <c r="E42" s="73"/>
      <c r="F42" s="78" t="e">
        <f>F38+F41</f>
        <v>#VALUE!</v>
      </c>
    </row>
    <row r="43" spans="2:8" x14ac:dyDescent="0.35">
      <c r="D43" s="74"/>
      <c r="E43" s="75"/>
      <c r="F43" s="79"/>
    </row>
    <row r="44" spans="2:8" x14ac:dyDescent="0.35">
      <c r="D44" s="74"/>
      <c r="E44" s="75"/>
      <c r="F44" s="79"/>
    </row>
    <row r="45" spans="2:8" ht="15" thickBot="1" x14ac:dyDescent="0.4">
      <c r="D45" s="76"/>
      <c r="E45" s="77"/>
      <c r="F45" s="80"/>
    </row>
    <row r="46" spans="2:8" ht="15" thickBot="1" x14ac:dyDescent="0.4"/>
    <row r="47" spans="2:8" ht="15" customHeight="1" x14ac:dyDescent="0.35">
      <c r="B47" s="51" t="s">
        <v>31</v>
      </c>
      <c r="C47" s="52"/>
      <c r="D47" s="52"/>
      <c r="E47" s="52"/>
      <c r="F47" s="53"/>
    </row>
    <row r="48" spans="2:8" x14ac:dyDescent="0.35">
      <c r="B48" s="54"/>
      <c r="C48" s="55"/>
      <c r="D48" s="55"/>
      <c r="E48" s="55"/>
      <c r="F48" s="56"/>
    </row>
    <row r="49" spans="2:6" x14ac:dyDescent="0.35">
      <c r="B49" s="54"/>
      <c r="C49" s="55"/>
      <c r="D49" s="55"/>
      <c r="E49" s="55"/>
      <c r="F49" s="56"/>
    </row>
    <row r="50" spans="2:6" x14ac:dyDescent="0.35">
      <c r="B50" s="54"/>
      <c r="C50" s="55"/>
      <c r="D50" s="55"/>
      <c r="E50" s="55"/>
      <c r="F50" s="56"/>
    </row>
    <row r="51" spans="2:6" x14ac:dyDescent="0.35">
      <c r="B51" s="54"/>
      <c r="C51" s="55"/>
      <c r="D51" s="55"/>
      <c r="E51" s="55"/>
      <c r="F51" s="56"/>
    </row>
    <row r="52" spans="2:6" x14ac:dyDescent="0.35">
      <c r="B52" s="54"/>
      <c r="C52" s="55"/>
      <c r="D52" s="55"/>
      <c r="E52" s="55"/>
      <c r="F52" s="56"/>
    </row>
    <row r="53" spans="2:6" ht="15" thickBot="1" x14ac:dyDescent="0.4">
      <c r="B53" s="57"/>
      <c r="C53" s="58"/>
      <c r="D53" s="58"/>
      <c r="E53" s="58"/>
      <c r="F53" s="59"/>
    </row>
  </sheetData>
  <sheetProtection algorithmName="SHA-512" hashValue="BdrTTFOsBgNAiCjdo44KpihAx6PlkdB8YCrcVIDVgNqJY6a104qJZL1sZf/bj1hSiYyA0tGiXDP+OkFS1JLJJA==" saltValue="5Wgr4I+gDwJXn1NpCh5wqA==" spinCount="100000" sheet="1" objects="1" scenarios="1" selectLockedCells="1"/>
  <mergeCells count="11">
    <mergeCell ref="A1:A2"/>
    <mergeCell ref="B1:F2"/>
    <mergeCell ref="B11:F16"/>
    <mergeCell ref="B7:F9"/>
    <mergeCell ref="B47:F53"/>
    <mergeCell ref="B4:F5"/>
    <mergeCell ref="D41:E41"/>
    <mergeCell ref="D38:E40"/>
    <mergeCell ref="D42:E45"/>
    <mergeCell ref="F42:F45"/>
    <mergeCell ref="F38:F40"/>
  </mergeCells>
  <conditionalFormatting sqref="F19:F37">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37"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2025-06-18T09:07:23Z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